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rchinske\appdata\local\bentley\projectwise\workingdir\ohiodot-pw.bentley.com_ohiodot-pw-02\jperchinske@bgenggroup.com\d1209503\"/>
    </mc:Choice>
  </mc:AlternateContent>
  <xr:revisionPtr revIDLastSave="0" documentId="13_ncr:1_{E3809CAC-869F-424B-A8EE-9D64402C793B}" xr6:coauthVersionLast="47" xr6:coauthVersionMax="47" xr10:uidLastSave="{00000000-0000-0000-0000-000000000000}"/>
  <bookViews>
    <workbookView xWindow="28680" yWindow="-120" windowWidth="29040" windowHeight="16440" xr2:uid="{152ABF49-FFA0-40E4-9A85-7724AFFF32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J60" i="1"/>
</calcChain>
</file>

<file path=xl/sharedStrings.xml><?xml version="1.0" encoding="utf-8"?>
<sst xmlns="http://schemas.openxmlformats.org/spreadsheetml/2006/main" count="224" uniqueCount="160">
  <si>
    <t>NORTHING</t>
  </si>
  <si>
    <t>EASTING</t>
  </si>
  <si>
    <t>CENTERLINE AND MONUMENT COORDINATE TABLE</t>
  </si>
  <si>
    <t>PROJECT COORDINATES
(SEE SURVEY PARAMETERS)</t>
  </si>
  <si>
    <t>OFFSET</t>
  </si>
  <si>
    <t>STATION</t>
  </si>
  <si>
    <t>MONUMENT DESCRIPTION</t>
  </si>
  <si>
    <t>POINT #</t>
  </si>
  <si>
    <t>DESCRIPTION</t>
  </si>
  <si>
    <t>MONUMENTS TO BE SET
DURING CONSTRUCTION</t>
  </si>
  <si>
    <t>MONUMENT ASSEMBLY
(623 TYPE C)</t>
  </si>
  <si>
    <t>REFERENCE MONUMENT
(623 TYPE A)</t>
  </si>
  <si>
    <t>R/W MONUMENT
EXPECTED TO BE
DISTURBED</t>
  </si>
  <si>
    <t>R/W MONUMENT
(623 TYPE B)</t>
  </si>
  <si>
    <t xml:space="preserve">QUANTITY CARRIED TO GENERAL SUMMARY  </t>
  </si>
  <si>
    <t>RIGHT OF WAY MONUMENTS TO BE SET</t>
  </si>
  <si>
    <t>STATION/OFFSET
(FROM RELOCATED CL OF R/W)</t>
  </si>
  <si>
    <t>RELOCATED CENTERLINE OF R/W S.R. 650</t>
  </si>
  <si>
    <t>MISCELLANEOUS EXISTING MONUMENTS</t>
  </si>
  <si>
    <t>HORIZONTAL CONTROL MONUMENTS</t>
  </si>
  <si>
    <t>CP #01</t>
  </si>
  <si>
    <t>CP #02</t>
  </si>
  <si>
    <t>CP #03</t>
  </si>
  <si>
    <t>CP #04</t>
  </si>
  <si>
    <t>5/8" IRON PIN AND "ODOT TRAVERSE" CAP</t>
  </si>
  <si>
    <t>14.77' RT</t>
  </si>
  <si>
    <t>STA. 379+14.01</t>
  </si>
  <si>
    <t>4.06' LT</t>
  </si>
  <si>
    <t>STA. 382+49.57</t>
  </si>
  <si>
    <t>16.29' RT</t>
  </si>
  <si>
    <t>-</t>
  </si>
  <si>
    <t>MN #201</t>
  </si>
  <si>
    <t>MN #200</t>
  </si>
  <si>
    <t>IRON PIN W/ RED CAP FOUND (ILLEGIBLE)</t>
  </si>
  <si>
    <t>MN #203</t>
  </si>
  <si>
    <t>IRON PIN W/ RED CAP "NATE DICKERSON S-7480" FOUND</t>
  </si>
  <si>
    <t>MN #204</t>
  </si>
  <si>
    <t>MN #202</t>
  </si>
  <si>
    <t>5/8" IRON PIN FOUND</t>
  </si>
  <si>
    <t>MN #102</t>
  </si>
  <si>
    <t>1/2" IRON PIN FOUND</t>
  </si>
  <si>
    <t>MN #101</t>
  </si>
  <si>
    <t>MN #100</t>
  </si>
  <si>
    <t>IRON PIN W/ 1.25" DIA. YELLOW CAP "BIEDENBACK SURVEYING LLC. PS 7881" FOUND</t>
  </si>
  <si>
    <t>145.30' RT</t>
  </si>
  <si>
    <t>0.00' CL</t>
  </si>
  <si>
    <t>MONUMENT BOX SET</t>
  </si>
  <si>
    <t>U.S. DEPT OF AGRICULTURE FOREST SERVICE,
SEC. 16, T2N ,T18W, R.L.S. 6901, DATED 1984</t>
  </si>
  <si>
    <t>STA. 378+50.00</t>
  </si>
  <si>
    <t>33.53' RT</t>
  </si>
  <si>
    <t>45.00' RT</t>
  </si>
  <si>
    <t>70.00' LT</t>
  </si>
  <si>
    <t>43.14' RT</t>
  </si>
  <si>
    <t>16.34' LT</t>
  </si>
  <si>
    <t>18.18' LT</t>
  </si>
  <si>
    <t>8.44' LT</t>
  </si>
  <si>
    <t>40.00' LT</t>
  </si>
  <si>
    <t>30.00' LT</t>
  </si>
  <si>
    <t>3/4" IRON PIN WITH "ODOT R/W, PS 7773, BG ENG GROUP" SET</t>
  </si>
  <si>
    <t>MB#1</t>
  </si>
  <si>
    <t>MB#2</t>
  </si>
  <si>
    <t>MB#3</t>
  </si>
  <si>
    <t>MB#4</t>
  </si>
  <si>
    <t>MB#5</t>
  </si>
  <si>
    <t>MB#6</t>
  </si>
  <si>
    <t>MB#7</t>
  </si>
  <si>
    <t>IPS#1</t>
  </si>
  <si>
    <t>IPS#2</t>
  </si>
  <si>
    <t>IPS#3</t>
  </si>
  <si>
    <t>IPS#4</t>
  </si>
  <si>
    <t>IPS#5</t>
  </si>
  <si>
    <t>IPS#6</t>
  </si>
  <si>
    <t>IPS#7</t>
  </si>
  <si>
    <t>IPS#8</t>
  </si>
  <si>
    <t>IPS#9</t>
  </si>
  <si>
    <t>IPS#10</t>
  </si>
  <si>
    <t>IPS#11</t>
  </si>
  <si>
    <t>IPS#12</t>
  </si>
  <si>
    <t>IPS#13</t>
  </si>
  <si>
    <t>IPS#14</t>
  </si>
  <si>
    <t>IPS#15</t>
  </si>
  <si>
    <t>IPS#16</t>
  </si>
  <si>
    <t>IPS#17</t>
  </si>
  <si>
    <t>IPS#18</t>
  </si>
  <si>
    <t>IPS#19</t>
  </si>
  <si>
    <t>IPS#20</t>
  </si>
  <si>
    <t>IPS#21</t>
  </si>
  <si>
    <t>IPS#22</t>
  </si>
  <si>
    <t>IPS#23</t>
  </si>
  <si>
    <t>IPS#24</t>
  </si>
  <si>
    <t>IPS#25</t>
  </si>
  <si>
    <t>IPS#26</t>
  </si>
  <si>
    <t>IPS#27</t>
  </si>
  <si>
    <t>IPS#28</t>
  </si>
  <si>
    <t>IPS#29</t>
  </si>
  <si>
    <t>IPS#30</t>
  </si>
  <si>
    <t>IPS#31</t>
  </si>
  <si>
    <t>IPS#32</t>
  </si>
  <si>
    <t>26.47' LT</t>
  </si>
  <si>
    <t>STA. 379+00.00</t>
  </si>
  <si>
    <t>70.00' RT</t>
  </si>
  <si>
    <t>STA. 381+55.00</t>
  </si>
  <si>
    <t>STA. 382+23.69</t>
  </si>
  <si>
    <t>STA. 382+50.00</t>
  </si>
  <si>
    <t>67.00'RT</t>
  </si>
  <si>
    <t>12.39' LT</t>
  </si>
  <si>
    <t>11.61' LT</t>
  </si>
  <si>
    <t>STA. 389+50.00</t>
  </si>
  <si>
    <t>35.00' LT</t>
  </si>
  <si>
    <t>PC STA. 380+30.95</t>
  </si>
  <si>
    <t>PT STA. 381+92.32</t>
  </si>
  <si>
    <t>68.92' RT</t>
  </si>
  <si>
    <t>STA. 381+63.18</t>
  </si>
  <si>
    <t>STA. 380+00.00</t>
  </si>
  <si>
    <t>STA. 380+95.52</t>
  </si>
  <si>
    <t>67.12' RT</t>
  </si>
  <si>
    <t>STA. 381+46.17</t>
  </si>
  <si>
    <t>STA. 381+31.56</t>
  </si>
  <si>
    <t>36.23' RT</t>
  </si>
  <si>
    <t>70.18' LT</t>
  </si>
  <si>
    <t>STA. 382+25.80</t>
  </si>
  <si>
    <t>STA. 382+96.32</t>
  </si>
  <si>
    <t>STA. 383+63.25</t>
  </si>
  <si>
    <t>22.93' LT</t>
  </si>
  <si>
    <t>STA. 382+03.18</t>
  </si>
  <si>
    <t>STA. 382+32.35</t>
  </si>
  <si>
    <t>STA. 382+74.03</t>
  </si>
  <si>
    <t>54.84' LT</t>
  </si>
  <si>
    <t>STA. 383+25.63</t>
  </si>
  <si>
    <t>STA. 382+85.90</t>
  </si>
  <si>
    <t>STA. 382+79.00</t>
  </si>
  <si>
    <t>STA. 382+88.19</t>
  </si>
  <si>
    <t>38.52' RT</t>
  </si>
  <si>
    <t>STA. 381+67.66</t>
  </si>
  <si>
    <t>39.97' RT</t>
  </si>
  <si>
    <t>STA. 381+94.70</t>
  </si>
  <si>
    <t>37.55' RT</t>
  </si>
  <si>
    <t>STA. 382+46.20</t>
  </si>
  <si>
    <t>68.31' RT</t>
  </si>
  <si>
    <t>STA. 381+63.84</t>
  </si>
  <si>
    <t>STA. 389+00.00</t>
  </si>
  <si>
    <t>TS STA. 384+32.18</t>
  </si>
  <si>
    <t>SC STA. 385+83.90</t>
  </si>
  <si>
    <t>STA. 385+97.51</t>
  </si>
  <si>
    <t>CS STA. 387+45.05</t>
  </si>
  <si>
    <t>ST STA. 388+96.77</t>
  </si>
  <si>
    <t>STA. 385+83.90</t>
  </si>
  <si>
    <t>STA. 387+45.05</t>
  </si>
  <si>
    <t>40.13' LT</t>
  </si>
  <si>
    <t>STA. 388+08.12</t>
  </si>
  <si>
    <t>28.41' LT</t>
  </si>
  <si>
    <t>STA. 388+08.81</t>
  </si>
  <si>
    <t>22.87' RT</t>
  </si>
  <si>
    <t>STA. 388+13.24</t>
  </si>
  <si>
    <t>STA. 391+18.94</t>
  </si>
  <si>
    <t>64.91' RT</t>
  </si>
  <si>
    <t>STA. 385+84.88</t>
  </si>
  <si>
    <t>STA. 390+68.64</t>
  </si>
  <si>
    <t>STA. 381+94.42</t>
  </si>
  <si>
    <t>67.70'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</si>
</sst>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\+00.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BCA8-1B12-4C57-B884-713BEE83A8E0}">
  <dimension ref="B1:J60"/>
  <sheetViews>
    <sheetView tabSelected="1" topLeftCell="A4" workbookViewId="0">
      <selection activeCell="B37" sqref="B37"/>
    </sheetView>
  </sheetViews>
  <sheetFormatPr defaultRowHeight="12.75" x14ac:dyDescent="0.2"/>
  <cols>
    <col min="1" max="1" width="9.140625" style="20"/>
    <col min="2" max="2" width="21.7109375" style="20" customWidth="1"/>
    <col min="3" max="3" width="13.28515625" style="20" customWidth="1"/>
    <col min="4" max="5" width="14.7109375" style="20" customWidth="1"/>
    <col min="6" max="6" width="11.140625" style="20" customWidth="1"/>
    <col min="7" max="7" width="68.7109375" style="20" customWidth="1"/>
    <col min="8" max="8" width="17.7109375" style="20" customWidth="1"/>
    <col min="9" max="9" width="22.140625" style="20" customWidth="1"/>
    <col min="10" max="10" width="17.7109375" style="20" customWidth="1"/>
    <col min="11" max="16384" width="9.140625" style="20"/>
  </cols>
  <sheetData>
    <row r="1" spans="2:10" ht="13.5" thickBot="1" x14ac:dyDescent="0.25"/>
    <row r="2" spans="2:10" ht="20.100000000000001" customHeight="1" thickBot="1" x14ac:dyDescent="0.25">
      <c r="B2" s="34" t="s">
        <v>2</v>
      </c>
      <c r="C2" s="35"/>
      <c r="D2" s="35"/>
      <c r="E2" s="35"/>
      <c r="F2" s="35"/>
      <c r="G2" s="35"/>
      <c r="H2" s="35"/>
      <c r="I2" s="35"/>
      <c r="J2" s="36"/>
    </row>
    <row r="3" spans="2:10" ht="39.950000000000003" customHeight="1" thickBot="1" x14ac:dyDescent="0.25">
      <c r="B3" s="37" t="s">
        <v>16</v>
      </c>
      <c r="C3" s="38"/>
      <c r="D3" s="38" t="s">
        <v>3</v>
      </c>
      <c r="E3" s="35"/>
      <c r="F3" s="35" t="s">
        <v>6</v>
      </c>
      <c r="G3" s="35"/>
      <c r="H3" s="38" t="s">
        <v>9</v>
      </c>
      <c r="I3" s="38"/>
      <c r="J3" s="22" t="s">
        <v>12</v>
      </c>
    </row>
    <row r="4" spans="2:10" ht="30" customHeight="1" thickBot="1" x14ac:dyDescent="0.25">
      <c r="B4" s="10" t="s">
        <v>5</v>
      </c>
      <c r="C4" s="11" t="s">
        <v>4</v>
      </c>
      <c r="D4" s="11" t="s">
        <v>0</v>
      </c>
      <c r="E4" s="11" t="s">
        <v>1</v>
      </c>
      <c r="F4" s="11" t="s">
        <v>7</v>
      </c>
      <c r="G4" s="11" t="s">
        <v>8</v>
      </c>
      <c r="H4" s="21" t="s">
        <v>10</v>
      </c>
      <c r="I4" s="21" t="s">
        <v>11</v>
      </c>
      <c r="J4" s="22" t="s">
        <v>13</v>
      </c>
    </row>
    <row r="5" spans="2:10" ht="13.5" thickBot="1" x14ac:dyDescent="0.25">
      <c r="B5" s="34" t="s">
        <v>17</v>
      </c>
      <c r="C5" s="35"/>
      <c r="D5" s="35"/>
      <c r="E5" s="35"/>
      <c r="F5" s="35"/>
      <c r="G5" s="35"/>
      <c r="H5" s="2"/>
      <c r="I5" s="2"/>
      <c r="J5" s="23"/>
    </row>
    <row r="6" spans="2:10" x14ac:dyDescent="0.2">
      <c r="B6" s="1" t="s">
        <v>109</v>
      </c>
      <c r="C6" s="2" t="s">
        <v>45</v>
      </c>
      <c r="D6" s="3">
        <v>430056.94799999997</v>
      </c>
      <c r="E6" s="2">
        <v>112214.4742</v>
      </c>
      <c r="F6" s="2" t="s">
        <v>59</v>
      </c>
      <c r="G6" s="2" t="s">
        <v>46</v>
      </c>
      <c r="H6" s="2">
        <v>1</v>
      </c>
      <c r="I6" s="2"/>
      <c r="J6" s="23"/>
    </row>
    <row r="7" spans="2:10" x14ac:dyDescent="0.2">
      <c r="B7" s="1" t="s">
        <v>110</v>
      </c>
      <c r="C7" s="2" t="s">
        <v>45</v>
      </c>
      <c r="D7" s="2">
        <v>430214.6874</v>
      </c>
      <c r="E7" s="3">
        <v>112180.6441</v>
      </c>
      <c r="F7" s="2" t="s">
        <v>60</v>
      </c>
      <c r="G7" s="2" t="s">
        <v>46</v>
      </c>
      <c r="H7" s="2">
        <v>1</v>
      </c>
      <c r="I7" s="2"/>
      <c r="J7" s="23"/>
    </row>
    <row r="8" spans="2:10" x14ac:dyDescent="0.2">
      <c r="B8" s="1" t="s">
        <v>141</v>
      </c>
      <c r="C8" s="2" t="s">
        <v>45</v>
      </c>
      <c r="D8" s="2">
        <v>430446.8812</v>
      </c>
      <c r="E8" s="2">
        <v>1121204850</v>
      </c>
      <c r="F8" s="2" t="s">
        <v>61</v>
      </c>
      <c r="G8" s="2" t="s">
        <v>46</v>
      </c>
      <c r="H8" s="2">
        <v>1</v>
      </c>
      <c r="I8" s="2"/>
      <c r="J8" s="23"/>
    </row>
    <row r="9" spans="2:10" x14ac:dyDescent="0.2">
      <c r="B9" s="1" t="s">
        <v>142</v>
      </c>
      <c r="C9" s="2" t="s">
        <v>45</v>
      </c>
      <c r="D9" s="2">
        <v>430591.2549</v>
      </c>
      <c r="E9" s="2">
        <v>112074.44990000001</v>
      </c>
      <c r="F9" s="2" t="s">
        <v>62</v>
      </c>
      <c r="G9" s="2" t="s">
        <v>46</v>
      </c>
      <c r="H9" s="2">
        <v>1</v>
      </c>
      <c r="I9" s="2"/>
      <c r="J9" s="23"/>
    </row>
    <row r="10" spans="2:10" x14ac:dyDescent="0.2">
      <c r="B10" s="1" t="s">
        <v>143</v>
      </c>
      <c r="C10" s="2" t="s">
        <v>45</v>
      </c>
      <c r="D10" s="4">
        <v>430603.58140000002</v>
      </c>
      <c r="E10" s="4">
        <v>112068.73940000001</v>
      </c>
      <c r="F10" s="2" t="s">
        <v>63</v>
      </c>
      <c r="G10" s="2" t="s">
        <v>46</v>
      </c>
      <c r="H10" s="2">
        <v>1</v>
      </c>
      <c r="I10" s="4"/>
      <c r="J10" s="24"/>
    </row>
    <row r="11" spans="2:10" x14ac:dyDescent="0.2">
      <c r="B11" s="5" t="s">
        <v>144</v>
      </c>
      <c r="C11" s="2" t="s">
        <v>45</v>
      </c>
      <c r="D11" s="4">
        <v>430724.04460000002</v>
      </c>
      <c r="E11" s="4">
        <v>111984.61289999999</v>
      </c>
      <c r="F11" s="2" t="s">
        <v>64</v>
      </c>
      <c r="G11" s="2" t="s">
        <v>46</v>
      </c>
      <c r="H11" s="2">
        <v>1</v>
      </c>
      <c r="I11" s="4"/>
      <c r="J11" s="24"/>
    </row>
    <row r="12" spans="2:10" ht="13.5" thickBot="1" x14ac:dyDescent="0.25">
      <c r="B12" s="6" t="s">
        <v>145</v>
      </c>
      <c r="C12" s="7" t="s">
        <v>45</v>
      </c>
      <c r="D12" s="8">
        <v>430820.48580000002</v>
      </c>
      <c r="E12" s="8">
        <v>111867.72809999999</v>
      </c>
      <c r="F12" s="9" t="s">
        <v>65</v>
      </c>
      <c r="G12" s="7" t="s">
        <v>46</v>
      </c>
      <c r="H12" s="2">
        <v>1</v>
      </c>
      <c r="I12" s="4"/>
      <c r="J12" s="24"/>
    </row>
    <row r="13" spans="2:10" ht="13.5" thickBot="1" x14ac:dyDescent="0.25">
      <c r="B13" s="34" t="s">
        <v>15</v>
      </c>
      <c r="C13" s="35"/>
      <c r="D13" s="35"/>
      <c r="E13" s="35"/>
      <c r="F13" s="35"/>
      <c r="G13" s="35"/>
      <c r="H13" s="25"/>
      <c r="I13" s="4"/>
      <c r="J13" s="24"/>
    </row>
    <row r="14" spans="2:10" x14ac:dyDescent="0.2">
      <c r="B14" s="12" t="s">
        <v>48</v>
      </c>
      <c r="C14" s="13" t="s">
        <v>49</v>
      </c>
      <c r="D14" s="3">
        <v>429884.22029999999</v>
      </c>
      <c r="E14" s="3">
        <v>112277.96</v>
      </c>
      <c r="F14" s="2" t="s">
        <v>66</v>
      </c>
      <c r="G14" s="2" t="s">
        <v>58</v>
      </c>
      <c r="H14" s="25"/>
      <c r="I14" s="4"/>
      <c r="J14" s="26"/>
    </row>
    <row r="15" spans="2:10" x14ac:dyDescent="0.2">
      <c r="B15" s="12" t="s">
        <v>48</v>
      </c>
      <c r="C15" s="13" t="s">
        <v>98</v>
      </c>
      <c r="D15" s="3">
        <v>429874.12729999999</v>
      </c>
      <c r="E15" s="3">
        <v>112218.815</v>
      </c>
      <c r="F15" s="2" t="s">
        <v>67</v>
      </c>
      <c r="G15" s="2" t="s">
        <v>58</v>
      </c>
      <c r="H15" s="25"/>
      <c r="I15" s="4"/>
      <c r="J15" s="26"/>
    </row>
    <row r="16" spans="2:10" x14ac:dyDescent="0.2">
      <c r="B16" s="12" t="s">
        <v>99</v>
      </c>
      <c r="C16" s="13" t="s">
        <v>108</v>
      </c>
      <c r="D16" s="3">
        <v>429921.98070000001</v>
      </c>
      <c r="E16" s="3">
        <v>112202.00019999999</v>
      </c>
      <c r="F16" s="2" t="s">
        <v>68</v>
      </c>
      <c r="G16" s="2" t="s">
        <v>58</v>
      </c>
      <c r="H16" s="25"/>
      <c r="I16" s="4"/>
      <c r="J16" s="26"/>
    </row>
    <row r="17" spans="2:10" x14ac:dyDescent="0.2">
      <c r="B17" s="12" t="s">
        <v>99</v>
      </c>
      <c r="C17" s="13" t="s">
        <v>50</v>
      </c>
      <c r="D17" s="3">
        <v>429935.43800000002</v>
      </c>
      <c r="E17" s="3">
        <v>112280.8602</v>
      </c>
      <c r="F17" s="2" t="s">
        <v>69</v>
      </c>
      <c r="G17" s="2" t="s">
        <v>58</v>
      </c>
      <c r="H17" s="25"/>
      <c r="I17" s="4"/>
      <c r="J17" s="26"/>
    </row>
    <row r="18" spans="2:10" x14ac:dyDescent="0.2">
      <c r="B18" s="12" t="s">
        <v>113</v>
      </c>
      <c r="C18" s="13" t="s">
        <v>108</v>
      </c>
      <c r="D18" s="3">
        <v>430020.55570000003</v>
      </c>
      <c r="E18" s="3">
        <v>112185.17849999999</v>
      </c>
      <c r="F18" s="2" t="s">
        <v>70</v>
      </c>
      <c r="G18" s="2" t="s">
        <v>58</v>
      </c>
      <c r="H18" s="25"/>
      <c r="I18" s="4"/>
      <c r="J18" s="26"/>
    </row>
    <row r="19" spans="2:10" x14ac:dyDescent="0.2">
      <c r="B19" s="12" t="s">
        <v>114</v>
      </c>
      <c r="C19" s="13" t="s">
        <v>100</v>
      </c>
      <c r="D19" s="3">
        <v>430134.5085</v>
      </c>
      <c r="E19" s="3">
        <v>112271.1026</v>
      </c>
      <c r="F19" s="2" t="s">
        <v>71</v>
      </c>
      <c r="G19" s="2" t="s">
        <v>58</v>
      </c>
      <c r="H19" s="25"/>
      <c r="I19" s="4"/>
      <c r="J19" s="26"/>
    </row>
    <row r="20" spans="2:10" x14ac:dyDescent="0.2">
      <c r="B20" s="12" t="s">
        <v>117</v>
      </c>
      <c r="C20" s="13" t="s">
        <v>118</v>
      </c>
      <c r="D20" s="3">
        <v>430163.603</v>
      </c>
      <c r="E20" s="3">
        <v>112230.28389999999</v>
      </c>
      <c r="F20" s="2" t="s">
        <v>72</v>
      </c>
      <c r="G20" s="2" t="s">
        <v>58</v>
      </c>
      <c r="H20" s="25"/>
      <c r="I20" s="4"/>
      <c r="J20" s="26">
        <v>1</v>
      </c>
    </row>
    <row r="21" spans="2:10" x14ac:dyDescent="0.2">
      <c r="B21" s="12" t="s">
        <v>116</v>
      </c>
      <c r="C21" s="13" t="s">
        <v>115</v>
      </c>
      <c r="D21" s="3">
        <v>430185.12880000001</v>
      </c>
      <c r="E21" s="3">
        <v>112257.0442</v>
      </c>
      <c r="F21" s="2" t="s">
        <v>73</v>
      </c>
      <c r="G21" s="2" t="s">
        <v>58</v>
      </c>
      <c r="H21" s="25"/>
      <c r="I21" s="4"/>
      <c r="J21" s="26">
        <v>1</v>
      </c>
    </row>
    <row r="22" spans="2:10" x14ac:dyDescent="0.2">
      <c r="B22" s="12" t="s">
        <v>101</v>
      </c>
      <c r="C22" s="13" t="s">
        <v>51</v>
      </c>
      <c r="D22" s="3">
        <v>430162.24180000002</v>
      </c>
      <c r="E22" s="3">
        <v>112121.55809999999</v>
      </c>
      <c r="F22" s="2" t="s">
        <v>74</v>
      </c>
      <c r="G22" s="2" t="s">
        <v>58</v>
      </c>
      <c r="H22" s="25"/>
      <c r="I22" s="4"/>
      <c r="J22" s="26"/>
    </row>
    <row r="23" spans="2:10" x14ac:dyDescent="0.2">
      <c r="B23" s="12" t="s">
        <v>139</v>
      </c>
      <c r="C23" s="13" t="s">
        <v>138</v>
      </c>
      <c r="D23" s="3">
        <v>430203.21460000001</v>
      </c>
      <c r="E23" s="3">
        <v>112253.95789999999</v>
      </c>
      <c r="F23" s="2" t="s">
        <v>75</v>
      </c>
      <c r="G23" s="2" t="s">
        <v>58</v>
      </c>
      <c r="H23" s="25"/>
      <c r="I23" s="4"/>
      <c r="J23" s="26">
        <v>1</v>
      </c>
    </row>
    <row r="24" spans="2:10" x14ac:dyDescent="0.2">
      <c r="B24" s="12" t="s">
        <v>133</v>
      </c>
      <c r="C24" s="13" t="s">
        <v>132</v>
      </c>
      <c r="D24" s="3">
        <v>430199.95179999998</v>
      </c>
      <c r="E24" s="3">
        <v>112224.08100000001</v>
      </c>
      <c r="F24" s="2" t="s">
        <v>76</v>
      </c>
      <c r="G24" s="2" t="s">
        <v>58</v>
      </c>
      <c r="H24" s="25"/>
      <c r="I24" s="4"/>
      <c r="J24" s="26">
        <v>1</v>
      </c>
    </row>
    <row r="25" spans="2:10" x14ac:dyDescent="0.2">
      <c r="B25" s="12" t="s">
        <v>158</v>
      </c>
      <c r="C25" s="13" t="s">
        <v>159</v>
      </c>
      <c r="D25" s="3">
        <v>430233.70199999999</v>
      </c>
      <c r="E25" s="3">
        <v>112245.64969999999</v>
      </c>
      <c r="F25" s="2" t="s">
        <v>77</v>
      </c>
      <c r="G25" s="2" t="s">
        <v>58</v>
      </c>
      <c r="H25" s="25"/>
      <c r="I25" s="4"/>
      <c r="J25" s="26">
        <v>1</v>
      </c>
    </row>
    <row r="26" spans="2:10" x14ac:dyDescent="0.2">
      <c r="B26" s="12" t="s">
        <v>135</v>
      </c>
      <c r="C26" s="13" t="s">
        <v>134</v>
      </c>
      <c r="D26" s="3">
        <v>430227.91080000001</v>
      </c>
      <c r="E26" s="3">
        <v>112219.30989999999</v>
      </c>
      <c r="F26" s="2" t="s">
        <v>78</v>
      </c>
      <c r="G26" s="2" t="s">
        <v>58</v>
      </c>
      <c r="H26" s="25"/>
      <c r="I26" s="4"/>
      <c r="J26" s="26">
        <v>1</v>
      </c>
    </row>
    <row r="27" spans="2:10" x14ac:dyDescent="0.2">
      <c r="B27" s="12" t="s">
        <v>124</v>
      </c>
      <c r="C27" s="13" t="s">
        <v>123</v>
      </c>
      <c r="D27" s="3">
        <v>430226.65059999999</v>
      </c>
      <c r="E27" s="3">
        <v>112158.65760000001</v>
      </c>
      <c r="F27" s="2" t="s">
        <v>79</v>
      </c>
      <c r="G27" s="2" t="s">
        <v>58</v>
      </c>
      <c r="H27" s="25"/>
      <c r="I27" s="4"/>
      <c r="J27" s="26">
        <v>1</v>
      </c>
    </row>
    <row r="28" spans="2:10" x14ac:dyDescent="0.2">
      <c r="B28" s="14" t="s">
        <v>102</v>
      </c>
      <c r="C28" s="13" t="s">
        <v>52</v>
      </c>
      <c r="D28" s="4">
        <v>430255.87809999997</v>
      </c>
      <c r="E28" s="4">
        <v>112214.5373</v>
      </c>
      <c r="F28" s="15" t="s">
        <v>80</v>
      </c>
      <c r="G28" s="2" t="s">
        <v>58</v>
      </c>
      <c r="H28" s="25"/>
      <c r="I28" s="25"/>
      <c r="J28" s="26">
        <v>1</v>
      </c>
    </row>
    <row r="29" spans="2:10" x14ac:dyDescent="0.2">
      <c r="B29" s="14" t="s">
        <v>120</v>
      </c>
      <c r="C29" s="13" t="s">
        <v>119</v>
      </c>
      <c r="D29" s="4">
        <v>430229.50030000001</v>
      </c>
      <c r="E29" s="4">
        <v>112104.3121</v>
      </c>
      <c r="F29" s="15" t="s">
        <v>81</v>
      </c>
      <c r="G29" s="2" t="s">
        <v>58</v>
      </c>
      <c r="H29" s="25"/>
      <c r="I29" s="25"/>
      <c r="J29" s="26"/>
    </row>
    <row r="30" spans="2:10" x14ac:dyDescent="0.2">
      <c r="B30" s="14" t="s">
        <v>125</v>
      </c>
      <c r="C30" s="13" t="s">
        <v>53</v>
      </c>
      <c r="D30" s="4">
        <v>430249.3443</v>
      </c>
      <c r="E30" s="4">
        <v>112154.7849</v>
      </c>
      <c r="F30" s="15" t="s">
        <v>82</v>
      </c>
      <c r="G30" s="2" t="s">
        <v>58</v>
      </c>
      <c r="H30" s="25"/>
      <c r="I30" s="25"/>
      <c r="J30" s="26">
        <v>1</v>
      </c>
    </row>
    <row r="31" spans="2:10" x14ac:dyDescent="0.2">
      <c r="B31" s="14" t="s">
        <v>137</v>
      </c>
      <c r="C31" s="13" t="s">
        <v>136</v>
      </c>
      <c r="D31" s="4">
        <v>430281.91119999997</v>
      </c>
      <c r="E31" s="4">
        <v>112210.09480000001</v>
      </c>
      <c r="F31" s="15" t="s">
        <v>83</v>
      </c>
      <c r="G31" s="2" t="s">
        <v>58</v>
      </c>
      <c r="H31" s="25"/>
      <c r="I31" s="25"/>
      <c r="J31" s="26">
        <v>1</v>
      </c>
    </row>
    <row r="32" spans="2:10" x14ac:dyDescent="0.2">
      <c r="B32" s="14" t="s">
        <v>103</v>
      </c>
      <c r="C32" s="13" t="s">
        <v>104</v>
      </c>
      <c r="D32" s="4">
        <v>430287.32789999997</v>
      </c>
      <c r="E32" s="4">
        <v>112231.03599999999</v>
      </c>
      <c r="F32" s="15" t="s">
        <v>84</v>
      </c>
      <c r="G32" s="2" t="s">
        <v>58</v>
      </c>
      <c r="H32" s="25"/>
      <c r="I32" s="25"/>
      <c r="J32" s="26"/>
    </row>
    <row r="33" spans="2:10" x14ac:dyDescent="0.2">
      <c r="B33" s="14" t="s">
        <v>126</v>
      </c>
      <c r="C33" s="13" t="s">
        <v>127</v>
      </c>
      <c r="D33" s="4">
        <v>430281.11080000002</v>
      </c>
      <c r="E33" s="4">
        <v>112110.21739999999</v>
      </c>
      <c r="F33" s="15" t="s">
        <v>85</v>
      </c>
      <c r="G33" s="2" t="s">
        <v>58</v>
      </c>
      <c r="H33" s="15"/>
      <c r="I33" s="25"/>
      <c r="J33" s="26"/>
    </row>
    <row r="34" spans="2:10" x14ac:dyDescent="0.2">
      <c r="B34" s="14" t="s">
        <v>130</v>
      </c>
      <c r="C34" s="13" t="s">
        <v>105</v>
      </c>
      <c r="D34" s="4">
        <v>430295.48550000001</v>
      </c>
      <c r="E34" s="4">
        <v>112146.91099999999</v>
      </c>
      <c r="F34" s="15" t="s">
        <v>86</v>
      </c>
      <c r="G34" s="2" t="s">
        <v>58</v>
      </c>
      <c r="H34" s="15"/>
      <c r="I34" s="25"/>
      <c r="J34" s="26">
        <v>1</v>
      </c>
    </row>
    <row r="35" spans="2:10" x14ac:dyDescent="0.2">
      <c r="B35" s="14" t="s">
        <v>129</v>
      </c>
      <c r="C35" s="13" t="s">
        <v>54</v>
      </c>
      <c r="D35" s="4">
        <v>430300.71620000002</v>
      </c>
      <c r="E35" s="4">
        <v>112139.57249999999</v>
      </c>
      <c r="F35" s="15" t="s">
        <v>87</v>
      </c>
      <c r="G35" s="2" t="s">
        <v>58</v>
      </c>
      <c r="H35" s="15"/>
      <c r="I35" s="25"/>
      <c r="J35" s="26">
        <v>1</v>
      </c>
    </row>
    <row r="36" spans="2:10" x14ac:dyDescent="0.2">
      <c r="B36" s="14" t="s">
        <v>131</v>
      </c>
      <c r="C36" s="13" t="s">
        <v>106</v>
      </c>
      <c r="D36" s="4">
        <v>430304.58069999999</v>
      </c>
      <c r="E36" s="4">
        <v>112145.35890000001</v>
      </c>
      <c r="F36" s="15" t="s">
        <v>88</v>
      </c>
      <c r="G36" s="2" t="s">
        <v>58</v>
      </c>
      <c r="H36" s="15"/>
      <c r="I36" s="25"/>
      <c r="J36" s="26">
        <v>1</v>
      </c>
    </row>
    <row r="37" spans="2:10" x14ac:dyDescent="0.2">
      <c r="B37" s="14" t="s">
        <v>121</v>
      </c>
      <c r="C37" s="13" t="s">
        <v>51</v>
      </c>
      <c r="D37" s="4">
        <v>430297.80330000003</v>
      </c>
      <c r="E37" s="4">
        <v>112086.79829999999</v>
      </c>
      <c r="F37" s="15" t="s">
        <v>89</v>
      </c>
      <c r="G37" s="2" t="s">
        <v>58</v>
      </c>
      <c r="H37" s="15"/>
      <c r="I37" s="25"/>
      <c r="J37" s="26"/>
    </row>
    <row r="38" spans="2:10" x14ac:dyDescent="0.2">
      <c r="B38" s="14" t="s">
        <v>128</v>
      </c>
      <c r="C38" s="13" t="s">
        <v>55</v>
      </c>
      <c r="D38" s="4">
        <v>430341.61930000002</v>
      </c>
      <c r="E38" s="4">
        <v>112139.0383</v>
      </c>
      <c r="F38" s="15" t="s">
        <v>90</v>
      </c>
      <c r="G38" s="2" t="s">
        <v>58</v>
      </c>
      <c r="H38" s="15"/>
      <c r="I38" s="25"/>
      <c r="J38" s="26">
        <v>1</v>
      </c>
    </row>
    <row r="39" spans="2:10" x14ac:dyDescent="0.2">
      <c r="B39" s="14" t="s">
        <v>122</v>
      </c>
      <c r="C39" s="13" t="s">
        <v>56</v>
      </c>
      <c r="D39" s="4">
        <v>430370.12040000001</v>
      </c>
      <c r="E39" s="4">
        <v>112099.05220000001</v>
      </c>
      <c r="F39" s="15" t="s">
        <v>91</v>
      </c>
      <c r="G39" s="2" t="s">
        <v>58</v>
      </c>
      <c r="H39" s="15"/>
      <c r="I39" s="25"/>
      <c r="J39" s="26"/>
    </row>
    <row r="40" spans="2:10" x14ac:dyDescent="0.2">
      <c r="B40" s="14" t="s">
        <v>146</v>
      </c>
      <c r="C40" s="13" t="s">
        <v>108</v>
      </c>
      <c r="D40" s="4">
        <v>430577.0147</v>
      </c>
      <c r="E40" s="4">
        <v>112042.47779999999</v>
      </c>
      <c r="F40" s="15" t="s">
        <v>92</v>
      </c>
      <c r="G40" s="2" t="s">
        <v>58</v>
      </c>
      <c r="H40" s="15"/>
      <c r="I40" s="25"/>
      <c r="J40" s="26"/>
    </row>
    <row r="41" spans="2:10" x14ac:dyDescent="0.2">
      <c r="B41" s="14" t="s">
        <v>147</v>
      </c>
      <c r="C41" s="13" t="s">
        <v>108</v>
      </c>
      <c r="D41" s="4">
        <v>430699.66489999997</v>
      </c>
      <c r="E41" s="4">
        <v>111959.50049999999</v>
      </c>
      <c r="F41" s="15" t="s">
        <v>93</v>
      </c>
      <c r="G41" s="2" t="s">
        <v>58</v>
      </c>
      <c r="H41" s="15"/>
      <c r="I41" s="25"/>
      <c r="J41" s="26"/>
    </row>
    <row r="42" spans="2:10" x14ac:dyDescent="0.2">
      <c r="B42" s="14" t="s">
        <v>149</v>
      </c>
      <c r="C42" s="13" t="s">
        <v>148</v>
      </c>
      <c r="D42" s="4">
        <v>430735.67879999999</v>
      </c>
      <c r="E42" s="4">
        <v>111912.52069999999</v>
      </c>
      <c r="F42" s="15" t="s">
        <v>94</v>
      </c>
      <c r="G42" s="2" t="s">
        <v>58</v>
      </c>
      <c r="H42" s="15"/>
      <c r="I42" s="15"/>
      <c r="J42" s="26"/>
    </row>
    <row r="43" spans="2:10" x14ac:dyDescent="0.2">
      <c r="B43" s="12" t="s">
        <v>151</v>
      </c>
      <c r="C43" s="13" t="s">
        <v>150</v>
      </c>
      <c r="D43" s="3">
        <v>430745.12430000002</v>
      </c>
      <c r="E43" s="3">
        <v>111919.4783</v>
      </c>
      <c r="F43" s="2" t="s">
        <v>95</v>
      </c>
      <c r="G43" s="2" t="s">
        <v>58</v>
      </c>
      <c r="H43" s="15"/>
      <c r="I43" s="15"/>
      <c r="J43" s="26">
        <v>1</v>
      </c>
    </row>
    <row r="44" spans="2:10" x14ac:dyDescent="0.2">
      <c r="B44" s="14" t="s">
        <v>140</v>
      </c>
      <c r="C44" s="13" t="s">
        <v>56</v>
      </c>
      <c r="D44" s="4">
        <v>430790.18910000002</v>
      </c>
      <c r="E44" s="4">
        <v>111841.4123</v>
      </c>
      <c r="F44" s="15" t="s">
        <v>96</v>
      </c>
      <c r="G44" s="2" t="s">
        <v>58</v>
      </c>
      <c r="H44" s="4"/>
      <c r="I44" s="4"/>
      <c r="J44" s="26"/>
    </row>
    <row r="45" spans="2:10" ht="13.5" thickBot="1" x14ac:dyDescent="0.25">
      <c r="B45" s="16" t="s">
        <v>107</v>
      </c>
      <c r="C45" s="17" t="s">
        <v>57</v>
      </c>
      <c r="D45" s="18">
        <v>430827.88860000001</v>
      </c>
      <c r="E45" s="18">
        <v>111807.0794</v>
      </c>
      <c r="F45" s="19" t="s">
        <v>97</v>
      </c>
      <c r="G45" s="19" t="s">
        <v>58</v>
      </c>
      <c r="H45" s="4"/>
      <c r="I45" s="4"/>
      <c r="J45" s="26"/>
    </row>
    <row r="46" spans="2:10" ht="13.5" thickBot="1" x14ac:dyDescent="0.25">
      <c r="B46" s="39" t="s">
        <v>18</v>
      </c>
      <c r="C46" s="40"/>
      <c r="D46" s="40"/>
      <c r="E46" s="40"/>
      <c r="F46" s="40"/>
      <c r="G46" s="40"/>
      <c r="H46" s="4"/>
      <c r="I46" s="4"/>
      <c r="J46" s="26"/>
    </row>
    <row r="47" spans="2:10" ht="24" customHeight="1" x14ac:dyDescent="0.2">
      <c r="B47" s="1" t="s">
        <v>30</v>
      </c>
      <c r="C47" s="2" t="s">
        <v>30</v>
      </c>
      <c r="D47" s="3">
        <v>427578.201</v>
      </c>
      <c r="E47" s="3">
        <v>112851.89</v>
      </c>
      <c r="F47" s="2" t="s">
        <v>31</v>
      </c>
      <c r="G47" s="27" t="s">
        <v>47</v>
      </c>
      <c r="H47" s="4"/>
      <c r="I47" s="4"/>
      <c r="J47" s="26"/>
    </row>
    <row r="48" spans="2:10" x14ac:dyDescent="0.2">
      <c r="B48" s="1" t="s">
        <v>30</v>
      </c>
      <c r="C48" s="2" t="s">
        <v>30</v>
      </c>
      <c r="D48" s="3">
        <v>428411.42599999998</v>
      </c>
      <c r="E48" s="3">
        <v>113176.239</v>
      </c>
      <c r="F48" s="2" t="s">
        <v>32</v>
      </c>
      <c r="G48" s="2" t="s">
        <v>33</v>
      </c>
      <c r="H48" s="4"/>
      <c r="I48" s="4"/>
      <c r="J48" s="26"/>
    </row>
    <row r="49" spans="2:10" x14ac:dyDescent="0.2">
      <c r="B49" s="1" t="s">
        <v>30</v>
      </c>
      <c r="C49" s="2" t="s">
        <v>30</v>
      </c>
      <c r="D49" s="3">
        <v>428413.283</v>
      </c>
      <c r="E49" s="3">
        <v>113009.572</v>
      </c>
      <c r="F49" s="2" t="s">
        <v>34</v>
      </c>
      <c r="G49" s="2" t="s">
        <v>35</v>
      </c>
      <c r="H49" s="4"/>
      <c r="I49" s="4"/>
      <c r="J49" s="26"/>
    </row>
    <row r="50" spans="2:10" x14ac:dyDescent="0.2">
      <c r="B50" s="1" t="s">
        <v>30</v>
      </c>
      <c r="C50" s="2" t="s">
        <v>30</v>
      </c>
      <c r="D50" s="3">
        <v>113178.88099999999</v>
      </c>
      <c r="E50" s="3">
        <v>428588.234</v>
      </c>
      <c r="F50" s="2" t="s">
        <v>36</v>
      </c>
      <c r="G50" s="2" t="s">
        <v>35</v>
      </c>
      <c r="H50" s="4"/>
      <c r="I50" s="4"/>
      <c r="J50" s="26"/>
    </row>
    <row r="51" spans="2:10" x14ac:dyDescent="0.2">
      <c r="B51" s="1" t="s">
        <v>30</v>
      </c>
      <c r="C51" s="2" t="s">
        <v>30</v>
      </c>
      <c r="D51" s="3">
        <v>113015.29</v>
      </c>
      <c r="E51" s="3">
        <v>428596.25199999998</v>
      </c>
      <c r="F51" s="2" t="s">
        <v>37</v>
      </c>
      <c r="G51" s="2" t="s">
        <v>35</v>
      </c>
      <c r="H51" s="4"/>
      <c r="I51" s="4"/>
      <c r="J51" s="26"/>
    </row>
    <row r="52" spans="2:10" x14ac:dyDescent="0.2">
      <c r="B52" s="1" t="s">
        <v>112</v>
      </c>
      <c r="C52" s="2" t="s">
        <v>111</v>
      </c>
      <c r="D52" s="3">
        <v>112254.70699999999</v>
      </c>
      <c r="E52" s="3">
        <v>430202.68900000001</v>
      </c>
      <c r="F52" s="2" t="s">
        <v>39</v>
      </c>
      <c r="G52" s="2" t="s">
        <v>38</v>
      </c>
      <c r="H52" s="4"/>
      <c r="I52" s="4"/>
      <c r="J52" s="26"/>
    </row>
    <row r="53" spans="2:10" x14ac:dyDescent="0.2">
      <c r="B53" s="1" t="s">
        <v>153</v>
      </c>
      <c r="C53" s="2" t="s">
        <v>152</v>
      </c>
      <c r="D53" s="3">
        <v>111948.618</v>
      </c>
      <c r="E53" s="3">
        <v>430787.55</v>
      </c>
      <c r="F53" s="2" t="s">
        <v>41</v>
      </c>
      <c r="G53" s="2" t="s">
        <v>40</v>
      </c>
      <c r="H53" s="4"/>
      <c r="I53" s="4"/>
      <c r="J53" s="26">
        <v>1</v>
      </c>
    </row>
    <row r="54" spans="2:10" ht="13.5" thickBot="1" x14ac:dyDescent="0.25">
      <c r="B54" s="28" t="s">
        <v>154</v>
      </c>
      <c r="C54" s="19" t="s">
        <v>44</v>
      </c>
      <c r="D54" s="18">
        <v>111774.984</v>
      </c>
      <c r="E54" s="18">
        <v>431069.21500000003</v>
      </c>
      <c r="F54" s="19" t="s">
        <v>42</v>
      </c>
      <c r="G54" s="19" t="s">
        <v>43</v>
      </c>
      <c r="H54" s="4"/>
      <c r="I54" s="4"/>
      <c r="J54" s="26"/>
    </row>
    <row r="55" spans="2:10" ht="13.5" thickBot="1" x14ac:dyDescent="0.25">
      <c r="B55" s="39" t="s">
        <v>19</v>
      </c>
      <c r="C55" s="40"/>
      <c r="D55" s="40"/>
      <c r="E55" s="40"/>
      <c r="F55" s="40"/>
      <c r="G55" s="40"/>
      <c r="H55" s="4"/>
      <c r="I55" s="4"/>
      <c r="J55" s="26"/>
    </row>
    <row r="56" spans="2:10" x14ac:dyDescent="0.2">
      <c r="B56" s="1" t="s">
        <v>26</v>
      </c>
      <c r="C56" s="13" t="s">
        <v>25</v>
      </c>
      <c r="D56" s="3">
        <v>429944.16729999997</v>
      </c>
      <c r="E56" s="3">
        <v>112248.70110000001</v>
      </c>
      <c r="F56" s="2" t="s">
        <v>20</v>
      </c>
      <c r="G56" s="2" t="s">
        <v>24</v>
      </c>
      <c r="H56" s="4"/>
      <c r="I56" s="4"/>
      <c r="J56" s="26"/>
    </row>
    <row r="57" spans="2:10" x14ac:dyDescent="0.2">
      <c r="B57" s="5" t="s">
        <v>28</v>
      </c>
      <c r="C57" s="29" t="s">
        <v>27</v>
      </c>
      <c r="D57" s="4">
        <v>430269.092</v>
      </c>
      <c r="E57" s="4">
        <v>112162.35799999999</v>
      </c>
      <c r="F57" s="15" t="s">
        <v>21</v>
      </c>
      <c r="G57" s="15" t="s">
        <v>24</v>
      </c>
      <c r="H57" s="4"/>
      <c r="I57" s="4"/>
      <c r="J57" s="26"/>
    </row>
    <row r="58" spans="2:10" x14ac:dyDescent="0.2">
      <c r="B58" s="5" t="s">
        <v>156</v>
      </c>
      <c r="C58" s="29" t="s">
        <v>155</v>
      </c>
      <c r="D58" s="4">
        <v>430618.68400000001</v>
      </c>
      <c r="E58" s="4">
        <v>112133.2861</v>
      </c>
      <c r="F58" s="15" t="s">
        <v>22</v>
      </c>
      <c r="G58" s="15" t="s">
        <v>24</v>
      </c>
      <c r="H58" s="4"/>
      <c r="I58" s="4"/>
      <c r="J58" s="26"/>
    </row>
    <row r="59" spans="2:10" ht="13.5" thickBot="1" x14ac:dyDescent="0.25">
      <c r="B59" s="5" t="s">
        <v>157</v>
      </c>
      <c r="C59" s="29" t="s">
        <v>29</v>
      </c>
      <c r="D59" s="4">
        <v>430935.50640000001</v>
      </c>
      <c r="E59" s="4">
        <v>111738.98940000001</v>
      </c>
      <c r="F59" s="15" t="s">
        <v>23</v>
      </c>
      <c r="G59" s="15" t="s">
        <v>24</v>
      </c>
      <c r="H59" s="4"/>
      <c r="I59" s="4"/>
      <c r="J59" s="26"/>
    </row>
    <row r="60" spans="2:10" ht="13.5" thickBot="1" x14ac:dyDescent="0.25">
      <c r="B60" s="32" t="s">
        <v>14</v>
      </c>
      <c r="C60" s="33"/>
      <c r="D60" s="33"/>
      <c r="E60" s="33"/>
      <c r="F60" s="33"/>
      <c r="G60" s="33"/>
      <c r="H60" s="30">
        <f>SUM(H5:H59)</f>
        <v>7</v>
      </c>
      <c r="I60" s="30"/>
      <c r="J60" s="31">
        <f>SUM(J5:J59)</f>
        <v>16</v>
      </c>
    </row>
  </sheetData>
  <mergeCells count="10">
    <mergeCell ref="B60:G60"/>
    <mergeCell ref="B13:G13"/>
    <mergeCell ref="B5:G5"/>
    <mergeCell ref="B2:J2"/>
    <mergeCell ref="B3:C3"/>
    <mergeCell ref="D3:E3"/>
    <mergeCell ref="F3:G3"/>
    <mergeCell ref="H3:I3"/>
    <mergeCell ref="B46:G46"/>
    <mergeCell ref="B55:G55"/>
  </mergeCells>
  <phoneticPr fontId="2" type="noConversion"/>
  <pageMargins left="0.7" right="0.7" top="0.75" bottom="0.75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2022-03-23T14:26:50Z</dcterms:created>
  <dcterms:modified xsi:type="dcterms:W3CDTF">2025-03-27T23:45:58Z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